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-my.sharepoint.com/personal/francesca_chirico_consip_it/Documents/2961 - Servizi professionali BIM per la PA/ID 2961 - DOCUMENTI DI GARA/"/>
    </mc:Choice>
  </mc:AlternateContent>
  <xr:revisionPtr revIDLastSave="4" documentId="8_{5276191F-A002-48F8-9111-F85778B1A9C7}" xr6:coauthVersionLast="47" xr6:coauthVersionMax="47" xr10:uidLastSave="{B26BB141-AB9B-483C-9BFE-4C064AF8CE29}"/>
  <bookViews>
    <workbookView xWindow="-108" yWindow="-108" windowWidth="23256" windowHeight="12456" tabRatio="635" xr2:uid="{00000000-000D-0000-FFFF-FFFF00000000}"/>
  </bookViews>
  <sheets>
    <sheet name="Copertina" sheetId="16" r:id="rId1"/>
    <sheet name="ISTRUZIONI" sheetId="15" r:id="rId2"/>
    <sheet name="GARANZIE AQ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4" l="1"/>
  <c r="E6" i="14" l="1"/>
  <c r="E8" i="14" l="1"/>
  <c r="E10" i="14"/>
  <c r="D11" i="14" l="1"/>
  <c r="D18" i="14"/>
  <c r="D25" i="14"/>
  <c r="E25" i="14" s="1"/>
  <c r="D24" i="14"/>
  <c r="E24" i="14" s="1"/>
  <c r="D26" i="14" l="1"/>
  <c r="D27" i="14" s="1"/>
  <c r="D19" i="14"/>
</calcChain>
</file>

<file path=xl/sharedStrings.xml><?xml version="1.0" encoding="utf-8"?>
<sst xmlns="http://schemas.openxmlformats.org/spreadsheetml/2006/main" count="41" uniqueCount="38">
  <si>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</si>
  <si>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</si>
  <si>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</si>
  <si>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</si>
  <si>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</si>
  <si>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</si>
  <si>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</si>
  <si>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</si>
  <si>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</si>
  <si>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</si>
  <si>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</si>
  <si>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</si>
  <si>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</si>
  <si>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</si>
  <si>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</si>
  <si>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Importo finale garanzia definitiva in favore dell'Amministrazione contraente</t>
  </si>
  <si>
    <t>GARANZIA DEFINITIVA PER L'AQ (IN FAVORE DI CONSIP)</t>
  </si>
  <si>
    <r>
      <t xml:space="preserve">Importo garanzia definitiva in favore dell'Amministrazione contraente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</si>
  <si>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</si>
  <si>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</si>
  <si>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</si>
  <si>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</si>
  <si>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</si>
  <si>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</si>
  <si>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</si>
  <si>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</si>
  <si>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</si>
  <si>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</si>
  <si>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</si>
  <si>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</si>
  <si>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Questo foglio di calcolo è predisposto per facilitare il calcolo dell'importo delle cauzioni definitive.</t>
  </si>
  <si>
    <t>Almeno una certificazione tra quelle di cui all'Allegato II.13</t>
  </si>
  <si>
    <r>
      <t xml:space="preserve">B.  Fideiussione, emessa e firmata digitalmente, gestita mediante </t>
    </r>
    <r>
      <rPr>
        <sz val="10"/>
        <color rgb="FFFF000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verifica telematica sul sito internet dell'emittente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</si>
  <si>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delle garanzie definitive
</t>
    </r>
    <r>
      <rPr>
        <i/>
        <sz val="10"/>
        <color rgb="FFFF0000"/>
        <rFont val="Calibri"/>
        <family val="2"/>
        <scheme val="minor"/>
      </rPr>
      <t>Inserire il valore corretto, determinato come da par. 24.2 n. 1 del  capitolato d'oneri (NB: il valore è indicato preventivamente a solo titolo di esempio)</t>
    </r>
  </si>
  <si>
    <t>Come previsto al par. 24.2 n. 2 del Capitolato d'Oneri, ai fini delle determinazione dell'importo della garanzia definitiva, il ribasso offerto dall’operatore economico sulla sola quota ribassabile del 35% verrà applicato all’intero importo contrattuale e in relazione a tutti i servizi oggetto del singolo contratto attuativo.</t>
  </si>
  <si>
    <r>
      <t xml:space="preserve">Ribasso percentuale offerto
</t>
    </r>
    <r>
      <rPr>
        <sz val="10"/>
        <color rgb="FFFF0000"/>
        <rFont val="Calibri"/>
        <family val="2"/>
      </rPr>
      <t xml:space="preserve">Inserire R offerto, determinato come da par. 15 del capitolato d'oneri (NB: il valore è indicato preventivamente a solo titolo di esempio) </t>
    </r>
  </si>
  <si>
    <t xml:space="preserve">GARANZIA DEFINITIVA PER I CONTRATTI ATTUATIVI IN FAVORE DELLE SINGOLE PA </t>
  </si>
  <si>
    <r>
      <rPr>
        <b/>
        <sz val="11"/>
        <color rgb="FF0070C0"/>
        <rFont val="Arial"/>
        <family val="2"/>
      </rPr>
      <t xml:space="preserve">ALLEGATO 3 FOGLIO DI CALCOLO GARANZIA DEFINITIVA
</t>
    </r>
    <r>
      <rPr>
        <b/>
        <sz val="10"/>
        <rFont val="Arial"/>
        <family val="2"/>
      </rPr>
      <t xml:space="preserve">ACCORDO QUADRO PER SERVIZI PROFESSIONALI BIM PER LA PUBBLICA AMMINISTRAZIONE
ID 2961
</t>
    </r>
    <r>
      <rPr>
        <b/>
        <sz val="11"/>
        <color rgb="FF0070C0"/>
        <rFont val="Calibri"/>
        <family val="2"/>
        <scheme val="minor"/>
      </rPr>
      <t xml:space="preserve">
</t>
    </r>
    <r>
      <rPr>
        <sz val="11"/>
        <rFont val="Arial"/>
        <family val="2"/>
      </rPr>
      <t>Classificazione Consip: AMBITO PUBBLICO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</si>
</sst>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0.0%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70C0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9" fontId="2" fillId="0" borderId="1" xfId="1" applyFont="1" applyBorder="1" applyAlignment="1" applyProtection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9" fontId="2" fillId="7" borderId="6" xfId="1" applyFont="1" applyFill="1" applyBorder="1" applyAlignment="1" applyProtection="1">
      <alignment horizontal="center" vertical="center"/>
    </xf>
    <xf numFmtId="10" fontId="6" fillId="9" borderId="1" xfId="0" applyNumberFormat="1" applyFont="1" applyFill="1" applyBorder="1" applyAlignment="1">
      <alignment horizontal="center" vertical="center"/>
    </xf>
    <xf numFmtId="165" fontId="2" fillId="0" borderId="1" xfId="1" applyNumberFormat="1" applyFont="1" applyBorder="1" applyAlignment="1" applyProtection="1">
      <alignment horizontal="center" vertical="center"/>
    </xf>
    <xf numFmtId="0" fontId="20" fillId="0" borderId="0" xfId="0" applyFont="1" applyAlignment="1">
      <alignment vertical="center"/>
    </xf>
    <xf numFmtId="164" fontId="21" fillId="0" borderId="0" xfId="0" applyNumberFormat="1" applyFont="1"/>
    <xf numFmtId="0" fontId="21" fillId="0" borderId="0" xfId="0" applyFont="1"/>
    <xf numFmtId="0" fontId="22" fillId="0" borderId="1" xfId="0" applyFont="1" applyBorder="1" applyAlignment="1">
      <alignment vertical="center" wrapText="1"/>
    </xf>
    <xf numFmtId="9" fontId="22" fillId="0" borderId="1" xfId="0" applyNumberFormat="1" applyFont="1" applyBorder="1" applyAlignment="1">
      <alignment horizontal="center" vertical="center"/>
    </xf>
    <xf numFmtId="0" fontId="0" fillId="6" borderId="0" xfId="0" applyFill="1"/>
    <xf numFmtId="0" fontId="24" fillId="6" borderId="0" xfId="0" applyFont="1" applyFill="1" applyAlignment="1">
      <alignment horizontal="left" wrapText="1"/>
    </xf>
    <xf numFmtId="0" fontId="24" fillId="6" borderId="0" xfId="0" applyFont="1" applyFill="1" applyAlignment="1">
      <alignment horizontal="left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</xf>
    <xf numFmtId="9" fontId="2" fillId="0" borderId="7" xfId="1" applyFont="1" applyBorder="1" applyAlignment="1" applyProtection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9" fontId="22" fillId="0" borderId="2" xfId="0" applyNumberFormat="1" applyFont="1" applyBorder="1" applyAlignment="1">
      <alignment horizontal="center" vertical="center"/>
    </xf>
    <xf numFmtId="9" fontId="22" fillId="0" borderId="3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4" fontId="2" fillId="0" borderId="9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3" fillId="7" borderId="2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 wrapText="1"/>
    </xf>
    <xf numFmtId="0" fontId="23" fillId="7" borderId="3" xfId="0" applyFont="1" applyFill="1" applyBorder="1" applyAlignment="1">
      <alignment horizontal="center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3</xdr:row>
      <xdr:rowOff>0</xdr:rowOff>
    </xdr:from>
    <xdr:to>
      <xdr:col>4</xdr:col>
      <xdr:colOff>289561</xdr:colOff>
      <xdr:row>5</xdr:row>
      <xdr:rowOff>19608</xdr:rowOff>
    </xdr:to>
    <xdr:pic>
      <xdr:nvPicPr>
        <xdr:cNvPr id="2" name="Immagine 1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7B425084-F994-47AF-8218-D9EF23B5F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1" y="548640"/>
          <a:ext cx="1508760" cy="3853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2B71E-EDB8-4525-8C3F-139B669C6CAB}">
  <sheetPr>
    <pageSetUpPr fitToPage="1"/>
  </sheetPr>
  <dimension ref="C9:J9"/>
  <sheetViews>
    <sheetView tabSelected="1" workbookViewId="0">
      <selection activeCell="G14" sqref="G14"/>
    </sheetView>
  </sheetViews>
  <sheetFormatPr defaultColWidth="8.88671875" defaultRowHeight="14.4" x14ac:dyDescent="0.3"/>
  <cols>
    <col min="1" max="16384" width="8.88671875" style="30"/>
  </cols>
  <sheetData>
    <row r="9" spans="3:10" ht="143.4" customHeight="1" x14ac:dyDescent="0.3">
      <c r="C9" s="31" t="s">
        <v>37</v>
      </c>
      <c r="D9" s="32"/>
      <c r="E9" s="32"/>
      <c r="F9" s="32"/>
      <c r="G9" s="32"/>
      <c r="H9" s="32"/>
      <c r="I9" s="32"/>
      <c r="J9" s="32"/>
    </row>
  </sheetData>
  <mergeCells count="1">
    <mergeCell ref="C9:J9"/>
  </mergeCells>
  <pageMargins left="0.7" right="0.7" top="0.75" bottom="0.75" header="0.3" footer="0.3"/>
  <pageSetup paperSize="9" scale="9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D21"/>
  <sheetViews>
    <sheetView showGridLines="0" workbookViewId="0">
      <selection activeCell="D13" sqref="D13"/>
    </sheetView>
  </sheetViews>
  <sheetFormatPr defaultRowHeight="14.4" x14ac:dyDescent="0.3"/>
  <cols>
    <col min="3" max="3" width="20.21875" customWidth="1"/>
    <col min="4" max="4" width="86" customWidth="1"/>
  </cols>
  <sheetData>
    <row r="4" spans="3:4" s="19" customFormat="1" ht="31.5" customHeight="1" x14ac:dyDescent="0.3">
      <c r="C4" s="33" t="s">
        <v>30</v>
      </c>
      <c r="D4" s="33"/>
    </row>
    <row r="5" spans="3:4" s="19" customFormat="1" ht="31.5" customHeight="1" x14ac:dyDescent="0.3">
      <c r="C5" s="33" t="s">
        <v>20</v>
      </c>
      <c r="D5" s="33"/>
    </row>
    <row r="6" spans="3:4" s="19" customFormat="1" ht="31.5" customHeight="1" x14ac:dyDescent="0.3">
      <c r="C6" s="33" t="s">
        <v>21</v>
      </c>
      <c r="D6" s="33"/>
    </row>
    <row r="7" spans="3:4" x14ac:dyDescent="0.3">
      <c r="C7" s="34"/>
      <c r="D7" s="34"/>
    </row>
    <row r="8" spans="3:4" x14ac:dyDescent="0.3">
      <c r="C8" s="33" t="s">
        <v>22</v>
      </c>
      <c r="D8" s="33"/>
    </row>
    <row r="9" spans="3:4" ht="34.5" customHeight="1" x14ac:dyDescent="0.3">
      <c r="C9" s="16" t="s">
        <v>23</v>
      </c>
      <c r="D9" s="15" t="s">
        <v>29</v>
      </c>
    </row>
    <row r="10" spans="3:4" ht="34.5" customHeight="1" x14ac:dyDescent="0.3">
      <c r="C10" s="17" t="s">
        <v>24</v>
      </c>
      <c r="D10" s="15" t="s">
        <v>25</v>
      </c>
    </row>
    <row r="11" spans="3:4" ht="34.5" customHeight="1" x14ac:dyDescent="0.3">
      <c r="C11" s="18" t="s">
        <v>26</v>
      </c>
      <c r="D11" s="15" t="s">
        <v>27</v>
      </c>
    </row>
    <row r="12" spans="3:4" x14ac:dyDescent="0.3">
      <c r="C12" s="15"/>
      <c r="D12" s="15"/>
    </row>
    <row r="13" spans="3:4" x14ac:dyDescent="0.3">
      <c r="C13" s="14"/>
    </row>
    <row r="14" spans="3:4" x14ac:dyDescent="0.3">
      <c r="C14" s="14"/>
    </row>
    <row r="15" spans="3:4" x14ac:dyDescent="0.3">
      <c r="C15" s="14"/>
    </row>
    <row r="16" spans="3:4" x14ac:dyDescent="0.3">
      <c r="C16" s="14"/>
    </row>
    <row r="17" spans="3:3" x14ac:dyDescent="0.3">
      <c r="C17" s="14"/>
    </row>
    <row r="18" spans="3:3" x14ac:dyDescent="0.3">
      <c r="C18" s="14"/>
    </row>
    <row r="19" spans="3:3" x14ac:dyDescent="0.3">
      <c r="C19" s="14"/>
    </row>
    <row r="20" spans="3:3" x14ac:dyDescent="0.3">
      <c r="C20" s="14"/>
    </row>
    <row r="21" spans="3:3" x14ac:dyDescent="0.3">
      <c r="C21" s="14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27"/>
  <sheetViews>
    <sheetView showGridLines="0" zoomScale="130" zoomScaleNormal="130" zoomScaleSheetLayoutView="97" workbookViewId="0">
      <selection activeCell="G20" sqref="G20"/>
    </sheetView>
  </sheetViews>
  <sheetFormatPr defaultColWidth="9.21875" defaultRowHeight="14.4" x14ac:dyDescent="0.3"/>
  <cols>
    <col min="1" max="1" width="5.21875" customWidth="1"/>
    <col min="2" max="2" width="52.5546875" customWidth="1"/>
    <col min="3" max="3" width="13.109375" customWidth="1"/>
    <col min="5" max="5" width="14.21875" customWidth="1"/>
  </cols>
  <sheetData>
    <row r="2" spans="1:13" x14ac:dyDescent="0.3">
      <c r="B2" s="1"/>
      <c r="C2" s="1"/>
      <c r="D2" s="1"/>
      <c r="E2" s="1"/>
      <c r="F2" s="1"/>
    </row>
    <row r="3" spans="1:13" ht="28.5" customHeight="1" x14ac:dyDescent="0.3">
      <c r="B3" s="38" t="s">
        <v>12</v>
      </c>
      <c r="C3" s="38"/>
      <c r="D3" s="38"/>
      <c r="E3" s="38"/>
      <c r="F3" s="1"/>
    </row>
    <row r="4" spans="1:13" ht="28.5" customHeight="1" x14ac:dyDescent="0.3">
      <c r="B4" s="43" t="s">
        <v>13</v>
      </c>
      <c r="C4" s="44"/>
      <c r="D4" s="44"/>
      <c r="E4" s="45"/>
      <c r="F4" s="1"/>
    </row>
    <row r="5" spans="1:13" ht="69" x14ac:dyDescent="0.3">
      <c r="B5" s="10" t="s">
        <v>4</v>
      </c>
      <c r="C5" s="10" t="s">
        <v>1</v>
      </c>
      <c r="D5" s="10" t="s">
        <v>0</v>
      </c>
      <c r="E5" s="10" t="s">
        <v>5</v>
      </c>
      <c r="F5" s="1"/>
    </row>
    <row r="6" spans="1:13" x14ac:dyDescent="0.3">
      <c r="A6" s="35"/>
      <c r="B6" s="8" t="s">
        <v>7</v>
      </c>
      <c r="C6" s="3">
        <v>0.3</v>
      </c>
      <c r="D6" s="6" t="s">
        <v>28</v>
      </c>
      <c r="E6" s="36">
        <f>IF(D7="s",C7,IF(D6="s",C6,0))</f>
        <v>0</v>
      </c>
      <c r="F6" s="1"/>
    </row>
    <row r="7" spans="1:13" ht="27.6" x14ac:dyDescent="0.3">
      <c r="A7" s="35"/>
      <c r="B7" s="8" t="s">
        <v>8</v>
      </c>
      <c r="C7" s="3">
        <v>0.5</v>
      </c>
      <c r="D7" s="6" t="s">
        <v>28</v>
      </c>
      <c r="E7" s="37"/>
      <c r="F7" s="1"/>
    </row>
    <row r="8" spans="1:13" ht="27.6" x14ac:dyDescent="0.3">
      <c r="B8" s="8" t="s">
        <v>32</v>
      </c>
      <c r="C8" s="3">
        <v>0.1</v>
      </c>
      <c r="D8" s="6" t="s">
        <v>28</v>
      </c>
      <c r="E8" s="20">
        <f>IF(D8="s",C8,0)</f>
        <v>0</v>
      </c>
      <c r="F8" s="25"/>
      <c r="G8" s="26"/>
      <c r="H8" s="27"/>
      <c r="I8" s="27"/>
      <c r="J8" s="27"/>
      <c r="K8" s="27"/>
      <c r="L8" s="27"/>
    </row>
    <row r="9" spans="1:13" x14ac:dyDescent="0.3">
      <c r="B9" s="11" t="s">
        <v>9</v>
      </c>
      <c r="C9" s="12"/>
      <c r="D9" s="21"/>
      <c r="E9" s="22"/>
      <c r="F9" s="41"/>
      <c r="G9" s="42"/>
      <c r="H9" s="42"/>
      <c r="I9" s="42"/>
      <c r="J9" s="42"/>
      <c r="K9" s="42"/>
      <c r="L9" s="42"/>
      <c r="M9" s="42"/>
    </row>
    <row r="10" spans="1:13" ht="40.5" customHeight="1" x14ac:dyDescent="0.3">
      <c r="A10" s="9"/>
      <c r="B10" s="28" t="s">
        <v>31</v>
      </c>
      <c r="C10" s="29">
        <v>0.2</v>
      </c>
      <c r="D10" s="6" t="s">
        <v>28</v>
      </c>
      <c r="E10" s="20">
        <f>IF(D10="s",C10,0)</f>
        <v>0</v>
      </c>
      <c r="F10" s="41"/>
      <c r="G10" s="42"/>
      <c r="H10" s="42"/>
      <c r="I10" s="42"/>
      <c r="J10" s="42"/>
      <c r="K10" s="42"/>
      <c r="L10" s="42"/>
      <c r="M10" s="42"/>
    </row>
    <row r="11" spans="1:13" ht="43.5" customHeight="1" x14ac:dyDescent="0.3">
      <c r="B11" s="46" t="s">
        <v>6</v>
      </c>
      <c r="C11" s="47"/>
      <c r="D11" s="48">
        <f>IFERROR(1-(1-E6)*(1-E8)*(1-E10),1-(1-E6)*(1-E10))</f>
        <v>0</v>
      </c>
      <c r="E11" s="48"/>
      <c r="F11" s="5"/>
    </row>
    <row r="12" spans="1:13" x14ac:dyDescent="0.3">
      <c r="B12" s="1"/>
      <c r="C12" s="1"/>
      <c r="D12" s="1"/>
      <c r="E12" s="1"/>
      <c r="F12" s="1"/>
    </row>
    <row r="14" spans="1:13" ht="30" customHeight="1" x14ac:dyDescent="0.3">
      <c r="B14" s="38" t="s">
        <v>14</v>
      </c>
      <c r="C14" s="39"/>
      <c r="D14" s="39"/>
      <c r="E14" s="40"/>
      <c r="F14" s="13"/>
    </row>
    <row r="15" spans="1:13" ht="54.75" customHeight="1" x14ac:dyDescent="0.3">
      <c r="B15" s="52" t="s">
        <v>33</v>
      </c>
      <c r="C15" s="53"/>
      <c r="D15" s="54">
        <v>500000</v>
      </c>
      <c r="E15" s="55"/>
      <c r="F15" s="4"/>
    </row>
    <row r="16" spans="1:13" ht="33.6" customHeight="1" x14ac:dyDescent="0.3">
      <c r="B16" s="49" t="s">
        <v>16</v>
      </c>
      <c r="C16" s="50"/>
      <c r="D16" s="50"/>
      <c r="E16" s="51"/>
      <c r="F16" s="4"/>
    </row>
    <row r="17" spans="2:6" ht="30" customHeight="1" x14ac:dyDescent="0.3">
      <c r="B17" s="56" t="s">
        <v>2</v>
      </c>
      <c r="C17" s="57"/>
      <c r="D17" s="58">
        <v>0.02</v>
      </c>
      <c r="E17" s="59"/>
      <c r="F17" s="4"/>
    </row>
    <row r="18" spans="2:6" ht="30" customHeight="1" x14ac:dyDescent="0.3">
      <c r="B18" s="63" t="s">
        <v>11</v>
      </c>
      <c r="C18" s="64"/>
      <c r="D18" s="65">
        <f>D17*D15</f>
        <v>10000</v>
      </c>
      <c r="E18" s="66"/>
    </row>
    <row r="19" spans="2:6" ht="30" customHeight="1" x14ac:dyDescent="0.3">
      <c r="B19" s="60" t="s">
        <v>3</v>
      </c>
      <c r="C19" s="60"/>
      <c r="D19" s="61">
        <f>ROUND((1-$D$11)*$D18,0)</f>
        <v>10000</v>
      </c>
      <c r="E19" s="61"/>
    </row>
    <row r="20" spans="2:6" ht="42" customHeight="1" x14ac:dyDescent="0.3">
      <c r="B20" s="67" t="s">
        <v>36</v>
      </c>
      <c r="C20" s="68"/>
      <c r="D20" s="68"/>
      <c r="E20" s="69"/>
      <c r="F20" s="13"/>
    </row>
    <row r="21" spans="2:6" ht="67.8" customHeight="1" x14ac:dyDescent="0.3">
      <c r="B21" s="72" t="s">
        <v>34</v>
      </c>
      <c r="C21" s="73"/>
      <c r="D21" s="73"/>
      <c r="E21" s="74"/>
      <c r="F21" s="13"/>
    </row>
    <row r="22" spans="2:6" ht="44.4" customHeight="1" x14ac:dyDescent="0.3">
      <c r="B22" s="70" t="s">
        <v>35</v>
      </c>
      <c r="C22" s="70"/>
      <c r="D22" s="7">
        <v>0.24</v>
      </c>
      <c r="E22" s="23"/>
      <c r="F22" s="4"/>
    </row>
    <row r="23" spans="2:6" ht="30" customHeight="1" x14ac:dyDescent="0.3">
      <c r="B23" s="70" t="s">
        <v>10</v>
      </c>
      <c r="C23" s="70"/>
      <c r="D23" s="24">
        <v>0.1</v>
      </c>
      <c r="E23" s="2">
        <f>D23*D$15</f>
        <v>50000</v>
      </c>
      <c r="F23" s="4"/>
    </row>
    <row r="24" spans="2:6" ht="30" customHeight="1" x14ac:dyDescent="0.3">
      <c r="B24" s="70" t="s">
        <v>18</v>
      </c>
      <c r="C24" s="70"/>
      <c r="D24" s="24">
        <f>IF(D22&gt;10%,MIN(D22-10%,10%),0%)</f>
        <v>0.1</v>
      </c>
      <c r="E24" s="2">
        <f>D24*D$15</f>
        <v>50000</v>
      </c>
    </row>
    <row r="25" spans="2:6" ht="30" customHeight="1" x14ac:dyDescent="0.3">
      <c r="B25" s="70" t="s">
        <v>19</v>
      </c>
      <c r="C25" s="70"/>
      <c r="D25" s="24">
        <f>IF(D22&gt;20%,2*(D22-20%),0%)</f>
        <v>7.999999999999996E-2</v>
      </c>
      <c r="E25" s="2">
        <f>D25*D$15</f>
        <v>39999.999999999978</v>
      </c>
    </row>
    <row r="26" spans="2:6" ht="30" customHeight="1" x14ac:dyDescent="0.3">
      <c r="B26" s="71" t="s">
        <v>17</v>
      </c>
      <c r="C26" s="71"/>
      <c r="D26" s="62">
        <f>SUM(E23:E25)</f>
        <v>139999.99999999997</v>
      </c>
      <c r="E26" s="62"/>
    </row>
    <row r="27" spans="2:6" ht="30" customHeight="1" x14ac:dyDescent="0.3">
      <c r="B27" s="60" t="s">
        <v>15</v>
      </c>
      <c r="C27" s="60"/>
      <c r="D27" s="61">
        <f>ROUND((1-$D$11)*$D26,0)</f>
        <v>140000</v>
      </c>
      <c r="E27" s="61"/>
    </row>
  </sheetData>
  <mergeCells count="27">
    <mergeCell ref="B27:C27"/>
    <mergeCell ref="D27:E27"/>
    <mergeCell ref="D26:E26"/>
    <mergeCell ref="B18:C18"/>
    <mergeCell ref="D18:E18"/>
    <mergeCell ref="B19:C19"/>
    <mergeCell ref="D19:E19"/>
    <mergeCell ref="B20:E20"/>
    <mergeCell ref="B22:C22"/>
    <mergeCell ref="B23:C23"/>
    <mergeCell ref="B24:C24"/>
    <mergeCell ref="B25:C25"/>
    <mergeCell ref="B26:C26"/>
    <mergeCell ref="B21:E21"/>
    <mergeCell ref="B16:E16"/>
    <mergeCell ref="B15:C15"/>
    <mergeCell ref="D15:E15"/>
    <mergeCell ref="B17:C17"/>
    <mergeCell ref="D17:E17"/>
    <mergeCell ref="A6:A7"/>
    <mergeCell ref="E6:E7"/>
    <mergeCell ref="B14:E14"/>
    <mergeCell ref="F9:M10"/>
    <mergeCell ref="B3:E3"/>
    <mergeCell ref="B4:E4"/>
    <mergeCell ref="B11:C11"/>
    <mergeCell ref="D11:E11"/>
  </mergeCells>
  <dataValidations disablePrompts="1" count="1">
    <dataValidation type="list" allowBlank="1" showInputMessage="1" showErrorMessage="1" sqref="D6:D10" xr:uid="{00000000-0002-0000-04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Copertina</vt:lpstr>
      <vt:lpstr>ISTRUZIONI</vt:lpstr>
      <vt:lpstr>GARANZIE AQ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Chirico Francesca</cp:lastModifiedBy>
  <cp:lastPrinted>2026-06-09T13:30:45Z</cp:lastPrinted>
  <dcterms:created xsi:type="dcterms:W3CDTF">2016-02-02T10:53:31Z</dcterms:created>
  <dcterms:modified xsi:type="dcterms:W3CDTF">2026-06-09T13:30:47Z</dcterms:modified>
</cp:coreProperties>
</file>